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Laura_Z/PIRKIMAI/32322_Šlifavimo medžiagos ir pjovimo diskai_SSD/2._PD/"/>
    </mc:Choice>
  </mc:AlternateContent>
  <xr:revisionPtr revIDLastSave="933" documentId="8_{A4546FB1-78E2-4893-A329-384B42529C24}" xr6:coauthVersionLast="47" xr6:coauthVersionMax="47" xr10:uidLastSave="{F0B54CD0-4E32-4EF0-8182-D7B79D3642B2}"/>
  <bookViews>
    <workbookView xWindow="-108" yWindow="-108" windowWidth="30936" windowHeight="16776" xr2:uid="{F9E7994A-7ED6-4B70-A545-7196E8B7782E}"/>
  </bookViews>
  <sheets>
    <sheet name="Prekės" sheetId="1" r:id="rId1"/>
    <sheet name="Sheet1" sheetId="5" state="hidden" r:id="rId2"/>
  </sheets>
  <definedNames>
    <definedName name="_xlnm.Print_Area" localSheetId="0">Prekės!$A$1:$S$57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 i="1" l="1"/>
  <c r="J8" i="1"/>
  <c r="J9" i="1"/>
  <c r="J10" i="1"/>
  <c r="J11" i="1"/>
  <c r="J12" i="1"/>
  <c r="J13" i="1"/>
  <c r="J14" i="1"/>
  <c r="J15" i="1"/>
  <c r="J16" i="1"/>
  <c r="J17" i="1"/>
  <c r="J18" i="1"/>
  <c r="J19" i="1"/>
  <c r="J20" i="1"/>
  <c r="J21" i="1"/>
  <c r="J22" i="1"/>
  <c r="J23" i="1"/>
  <c r="J24" i="1"/>
  <c r="J25" i="1"/>
  <c r="J26" i="1"/>
  <c r="J27" i="1"/>
  <c r="J28" i="1"/>
  <c r="J29" i="1"/>
  <c r="J30" i="1"/>
  <c r="J31" i="1"/>
  <c r="J32" i="1"/>
  <c r="J33" i="1"/>
  <c r="J34" i="1"/>
  <c r="J6" i="1"/>
  <c r="J35" i="1" l="1"/>
  <c r="J37" i="1" s="1"/>
  <c r="J38" i="1" l="1"/>
  <c r="J39" i="1" s="1"/>
</calcChain>
</file>

<file path=xl/sharedStrings.xml><?xml version="1.0" encoding="utf-8"?>
<sst xmlns="http://schemas.openxmlformats.org/spreadsheetml/2006/main" count="133" uniqueCount="104">
  <si>
    <r>
      <t>Pasiūlymo formos priedas Nr. 1. Pasiūlymo kaina ir informacija apie siūlomas prekes</t>
    </r>
    <r>
      <rPr>
        <b/>
        <sz val="10"/>
        <color rgb="FF00B050"/>
        <rFont val="Arial"/>
        <family val="2"/>
        <charset val="186"/>
      </rPr>
      <t xml:space="preserve"> </t>
    </r>
  </si>
  <si>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</si>
  <si>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Sutartyje taikoma mišri kainodara: fiksuoto įkainio (Prekės) ir kintamo įkainio (Kitos prekės iš Prekių grupių)</t>
  </si>
  <si>
    <t>Pildo tiekėjas</t>
  </si>
  <si>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</si>
  <si>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</si>
  <si>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</si>
  <si>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</si>
  <si>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Kategorija</t>
  </si>
  <si>
    <t>Prekių grupės</t>
  </si>
  <si>
    <t>Pirkimo objektas
 (arba lygiavertis)</t>
  </si>
  <si>
    <t>Mato vnt.</t>
  </si>
  <si>
    <t>Preliminarus kiekis[4]</t>
  </si>
  <si>
    <t>Siūlomos prekės pavadinimas, žymėjimas, brėžinio / katalogo Nr.</t>
  </si>
  <si>
    <t xml:space="preserve">1 mato vnt.  įkainis EUR be PVM </t>
  </si>
  <si>
    <r>
      <t xml:space="preserve">Suma  EUR, be PVM </t>
    </r>
    <r>
      <rPr>
        <b/>
        <sz val="10"/>
        <color rgb="FFFF0000"/>
        <rFont val="Arial"/>
        <family val="2"/>
        <charset val="186"/>
      </rPr>
      <t>(7*9)</t>
    </r>
  </si>
  <si>
    <t>Siūlomos prekės kilmės šalis</t>
  </si>
  <si>
    <r>
      <t>Siūlomos prekės Gamintojo pavadinimas ir įmonės kodas</t>
    </r>
    <r>
      <rPr>
        <b/>
        <sz val="10"/>
        <color rgb="FFFF0000"/>
        <rFont val="Arial"/>
        <family val="2"/>
        <charset val="186"/>
      </rPr>
      <t xml:space="preserve"> </t>
    </r>
  </si>
  <si>
    <t xml:space="preserve">Gamintojo registracijos šalis </t>
  </si>
  <si>
    <t>Gamintoją kontroliuojančio asmens registracijos šalis [5]</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</si>
  <si>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</si>
  <si>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</si>
  <si>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charset val="186"/>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</si>
  <si>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</si>
  <si>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Abrazyvinės medžiagos</t>
  </si>
  <si>
    <t>Abrazyviniai pjovimo diskai</t>
  </si>
  <si>
    <t xml:space="preserve">DISKAS PJOVIMO F46 125x22.23x1 </t>
  </si>
  <si>
    <t>vnt.</t>
  </si>
  <si>
    <t>PJOVIMO DISKAS 230X2X22,23 MM F36</t>
  </si>
  <si>
    <t>DISKAS PJOVIMO 230X22X1.6</t>
  </si>
  <si>
    <t>DISKAS PJOVIMO D125X22.23MM S1.6MM F46</t>
  </si>
  <si>
    <t>DISKAS PJOVIMO D125X22.23MM S1.2MM F46</t>
  </si>
  <si>
    <t>MEDŽIO PJOVIMO DISKAS</t>
  </si>
  <si>
    <t>Abrazyviniai šlifavimo diskai</t>
  </si>
  <si>
    <t>FIBRO ŠLIFAVIMO DISKAS 125X22 P80</t>
  </si>
  <si>
    <t>ŽIEDLAPINIS ŠLIFAVIMO DISKAS 125X22 P60</t>
  </si>
  <si>
    <t>DISKAS ŠLIFAVIMO D150MM  P100</t>
  </si>
  <si>
    <t>DISKAS ŠLIFAVIMO D150MM  P180</t>
  </si>
  <si>
    <t>DISKAS ŠLIFAVIMO D150MM  P240</t>
  </si>
  <si>
    <t>DISKAS ŠLIFAVIMO D150MM  P400</t>
  </si>
  <si>
    <t>IŠLENKTAS DISKAS ŠLIFAVIMO METALUI D230X8X22</t>
  </si>
  <si>
    <t>DISKAS ŠLIFAVIMO F30 125x25x25</t>
  </si>
  <si>
    <t>DISKAS ŠLIFAVIMO D115X6X22.23MM F24</t>
  </si>
  <si>
    <t>DISKAS ŠLIFAVIMO F60 125x6x22.23</t>
  </si>
  <si>
    <t>DISKAS ŠLIFAVIMO GALANDINIMO DO300XD76XS40MM F60</t>
  </si>
  <si>
    <t>Abrazyviniai šlifavimo skriemuliai</t>
  </si>
  <si>
    <t>ŠLIFAVIMO RITINĖLIS 30x15 mm</t>
  </si>
  <si>
    <t>LAPELINIS ŠLIFAVIMO CILINDRAS 30X15MM P80</t>
  </si>
  <si>
    <t>DISKAS ŠLIFAVIMO GALANDINIMO  400X203X40 F60L</t>
  </si>
  <si>
    <t xml:space="preserve">ŠLIFAVIMO DISKAS 400X203X40MM F46 </t>
  </si>
  <si>
    <t>Šlifavimo lapeliai, juostos, tinkleliai, kempinėlės</t>
  </si>
  <si>
    <t>POPIERIUS ŠLIFAVIMO LAPELIAI P2000</t>
  </si>
  <si>
    <t>DISKAS ŠLIFAVIMO D125 MM 8 SKYLIŲ P100</t>
  </si>
  <si>
    <t>Šlifavimo medžiagų ritiniai</t>
  </si>
  <si>
    <t>ŠLIFAVIMO AUDINYS P60</t>
  </si>
  <si>
    <t>m.</t>
  </si>
  <si>
    <t>ŠLIFAVIMO AUDINYS P80</t>
  </si>
  <si>
    <t>ŠLIFAVIMO AUDINYS W120MM P120</t>
  </si>
  <si>
    <t>ŠLIFAVIMO AUDINYS W120MM P150</t>
  </si>
  <si>
    <t>Šlifavimo medžiagų padai ir laikikliai</t>
  </si>
  <si>
    <t xml:space="preserve"> VIDUTINIO KIETUMO ŠLIFAVIMO PADAS D150</t>
  </si>
  <si>
    <t>Šlifavimo pastos, mišiniai</t>
  </si>
  <si>
    <t>ABRAZYVINIS MIŠINYS F60</t>
  </si>
  <si>
    <t>kg.</t>
  </si>
  <si>
    <t>Pasiūlymo kaina EUR be PVM [K]</t>
  </si>
  <si>
    <t>* vertinama:</t>
  </si>
  <si>
    <t>Siūloma nuolaida (N), proc. bus taikoma Sutarties vykdymo metu TIK pagal kintamo įkainio kainodarą perkamoms Kitoms prekėms (nuolaida turi būti vienoda visoms Kitoms prekėms iš D stulpelyje esančių prekių grupių)</t>
  </si>
  <si>
    <t xml:space="preserve"> - ar pasiūlyme yra nurodyta visa informacija, kurios reikalauta TS;</t>
  </si>
  <si>
    <r>
      <t xml:space="preserve">PASIŪLYMO KAINA SU NUOLAIDA EUR be PVM [P] [1]
</t>
    </r>
    <r>
      <rPr>
        <i/>
        <sz val="9"/>
        <color theme="1"/>
        <rFont val="Arial"/>
        <family val="2"/>
        <charset val="186"/>
      </rPr>
      <t>Pasiūlymo kaina su nuolaida P apskaičiuojama pagal žemiau nurodytą formulę ir bus naudojama Pasiūlymų vertinimui.  Pasiūlyta nuolaida bus taikoma Sutarties vykdymo metu perkant Kitas prekes, kurioms taikoma kintamo įkainio kainodara.</t>
    </r>
    <r>
      <rPr>
        <b/>
        <sz val="10"/>
        <color theme="1"/>
        <rFont val="Arial"/>
        <family val="2"/>
        <charset val="186"/>
      </rPr>
      <t xml:space="preserve"> </t>
    </r>
  </si>
  <si>
    <t xml:space="preserve"> - ar pateikti visi TS prašomi dokumentai, dėl kiekvieno pirkimo objekto kaip reikalauta (jei taikoma);</t>
  </si>
  <si>
    <r>
      <t xml:space="preserve">PVM </t>
    </r>
    <r>
      <rPr>
        <sz val="10"/>
        <color theme="1"/>
        <rFont val="Arial"/>
        <family val="2"/>
        <charset val="186"/>
      </rPr>
      <t>(pildoma, jei taikoma)</t>
    </r>
  </si>
  <si>
    <t xml:space="preserve"> Pasiūlymo kaina EUR su PVM [2] </t>
  </si>
  <si>
    <t>PASIŪLYMO KAINOS (P) APSKAIČIAVIMO FORMULĖ</t>
  </si>
  <si>
    <t>P = K*0,8 - ((K * N%)*0,2)</t>
  </si>
  <si>
    <t>kur:</t>
  </si>
  <si>
    <t>P -  Pasiūlymo kaina  EUR be PVM su nuolaida</t>
  </si>
  <si>
    <t>K -  Pasiūlymo kaina EUR be PVM, kuriai netaikoma bendra nuolaida ir suteikiamas 0,8 svoris</t>
  </si>
  <si>
    <t>N% - Nuolaida, kuriai suteikiamas svoris 0,2</t>
  </si>
  <si>
    <t>[1] Pasiūlymo kaina EUR be PVM [P]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</si>
  <si>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 - ar dokumentai galiojantis (jei taikoma);</t>
  </si>
  <si>
    <r>
      <t xml:space="preserve">[2] Į „Pasiūlymo kainą su PVM“ turi būti įskaityti visi mokesčiai ir visos tiekėjo išlaidos pagal pirkimo dokumentų reikalavimus. </t>
    </r>
    <r>
      <rPr>
        <b/>
        <sz val="10"/>
        <color rgb="FFFF0000"/>
        <rFont val="Arial"/>
        <family val="2"/>
        <charset val="186"/>
      </rPr>
      <t xml:space="preserve"> Nurodyti Prekių įkainiai (H stulpelis) negali būti keičiami Sutarties galiojimo laikotarpiu, išskyrus jei Sutartyje aiškiai bei tiksliai numatyta įkainių peržiūros procedūra. Šiems įkainiams pasiūlyta nuolaida (N) sutarties vykdymo metu nebus taikoma.</t>
    </r>
  </si>
  <si>
    <t xml:space="preserve"> - ar dokumentai išduoti tinkamo subjekto (jei taikoma);</t>
  </si>
  <si>
    <t>[3] Stulpelio informacija nurodoma sutarties sudarymo metu.</t>
  </si>
  <si>
    <t xml:space="preserve"> - ar dokumentai tinkamai patvirtinti (jei taikoma);</t>
  </si>
  <si>
    <r>
      <rPr>
        <sz val="10"/>
        <color rgb="FF000000"/>
        <rFont val="Arial"/>
      </rPr>
      <t xml:space="preserve">[4] Pirkėjas neįsipareigoja išpirkti prekių visai Sutarties vertei ar bet kokiai jos daliai. Prekės bus perkamos pagal poreikį. Tiekėjui bus mokama už faktiškai pristatytas prekes. </t>
    </r>
    <r>
      <rPr>
        <b/>
        <sz val="10"/>
        <color rgb="FF000000"/>
        <rFont val="Arial"/>
      </rPr>
      <t>Esant poreikiui, Pirkėjas turi teisę pirkti prekes, esančias laimėjusio Tiekėjo asortimente, kurios patenka į nurodytų Prekių grupės apimtį iki maksimalios sutarties kainos pritaikant nuolaidą (Kitas prekes)</t>
    </r>
    <r>
      <rPr>
        <sz val="10"/>
        <color rgb="FF000000"/>
        <rFont val="Arial"/>
      </rPr>
      <t>. Vykdant  Sutartį už Kitas prekes, bus apmokėta ne didesnėmis nei užsakymo pateikimo dieną Tiekėjo viešai skelbiamomis prekybos vietoje ar interneto svetainėje (įskaitant elektronines parduotuves), Tiekėjo prekių katologe ar kainininke galiojančiomis šių prekių kainomis atimant pirkimo metu Tiekėjo pasiūlytą nuolaidą (J36 langelis).</t>
    </r>
  </si>
  <si>
    <t>** vertinama</t>
  </si>
  <si>
    <t>[5] Jeigu gamintoją kontroliuojantis asmuo yra fizinis asmuo, nurodoma 1) nuolatinė gyvenamoji vieta ir 2) pilietybė.</t>
  </si>
  <si>
    <t xml:space="preserve"> - ar pasiūlytas objektas atitinka TS nustatytus reikalavimus, t.y.:</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</si>
  <si>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</si>
  <si>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ar pasiūlyme nurodytos pirkimo objekto savybės, parametrų reikšmės atitinka TS nurodytas / ar dokumentų turinys patvirtina pirkimo objekto atitiktį visiems nustatytiems TS reikalavimams / ar dokumentai patvirtina pasiūlyme nurodytus parametrus.</t>
  </si>
  <si>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</si>
  <si>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</si>
  <si>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</si>
  <si>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</si>
  <si>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b) fizinių asmenų atveju – sutuoktiniai, tėvai ir jų vaikai (įvaikiai).”</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</si>
  <si>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</si>
  <si>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Pasirinkti</t>
  </si>
  <si>
    <t>Kiekis</t>
  </si>
  <si>
    <t>Maksimalus kiekis[4]</t>
  </si>
  <si>
    <t>Lyginamasis koeficientas [4]</t>
  </si>
  <si>
    <t>Pirkimo objekto brėžinio / katalogo Nr.</t>
  </si>
  <si>
    <t xml:space="preserve">Pagrindiniai pirkimo objekto parametrai </t>
  </si>
  <si>
    <t>Siūlomos prekės modelis, brėžinio / katalogo Nr.</t>
  </si>
  <si>
    <t xml:space="preserve">Siūlomos prekės modelis, brėžinio/ katalogo Nr. ir pagrindiniai pirkimo objekto parametrai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</si>
</sst>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_-;\-* #,##0.00\ _€_-;_-* &quot;-&quot;??\ _€_-;_-@_-"/>
    <numFmt numFmtId="165" formatCode="#,##0.00_ ;\-#,##0.00\ "/>
    <numFmt numFmtId="166" formatCode="#,##0.000000_ ;\-#,##0.000000\ "/>
    <numFmt numFmtId="167" formatCode="#,##0.00\ _€;\-#,##0.00\ _€"/>
    <numFmt numFmtId="168" formatCode="#,##0_ ;\-#,##0\ "/>
  </numFmts>
  <fonts count="24" x14ac:knownFonts="1">
    <font>
      <sz val="11"/>
      <color theme="1"/>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sz val="11"/>
      <color theme="1"/>
      <name val="Arial"/>
      <family val="2"/>
      <charset val="186"/>
    </font>
    <font>
      <b/>
      <sz val="10"/>
      <color rgb="FFFF0000"/>
      <name val="Arial"/>
      <family val="2"/>
      <charset val="186"/>
    </font>
    <font>
      <b/>
      <sz val="10"/>
      <color rgb="FF00B050"/>
      <name val="Arial"/>
      <family val="2"/>
      <charset val="186"/>
    </font>
    <font>
      <sz val="10"/>
      <color theme="4"/>
      <name val="Arial"/>
      <family val="2"/>
      <charset val="186"/>
    </font>
    <font>
      <b/>
      <sz val="10"/>
      <color theme="4"/>
      <name val="Arial"/>
      <family val="2"/>
      <charset val="186"/>
    </font>
    <font>
      <i/>
      <sz val="10"/>
      <color theme="1"/>
      <name val="Arial"/>
      <family val="2"/>
      <charset val="186"/>
    </font>
    <font>
      <i/>
      <sz val="9"/>
      <color theme="1"/>
      <name val="Arial"/>
      <family val="2"/>
      <charset val="186"/>
    </font>
    <font>
      <sz val="10"/>
      <color theme="9"/>
      <name val="Arial"/>
      <family val="2"/>
      <charset val="186"/>
    </font>
    <font>
      <b/>
      <i/>
      <sz val="10"/>
      <color rgb="FFFF0000"/>
      <name val="Arial"/>
      <family val="2"/>
      <charset val="186"/>
    </font>
    <font>
      <b/>
      <i/>
      <sz val="10"/>
      <color rgb="FF000000"/>
      <name val="Arial"/>
      <family val="2"/>
      <charset val="186"/>
    </font>
    <font>
      <b/>
      <i/>
      <sz val="10"/>
      <color theme="4"/>
      <name val="Arial"/>
      <family val="2"/>
      <charset val="186"/>
    </font>
    <font>
      <sz val="10"/>
      <color rgb="FF000000"/>
      <name val="Arial"/>
    </font>
    <font>
      <b/>
      <sz val="10"/>
      <color rgb="FF000000"/>
      <name val="Arial"/>
    </font>
  </fonts>
  <fills count="8">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2">
    <xf numFmtId="0" fontId="0" fillId="0" borderId="0"/>
    <xf numFmtId="0" fontId="5" fillId="0" borderId="0" applyNumberFormat="0" applyFont="0" applyBorder="0" applyProtection="0"/>
  </cellStyleXfs>
  <cellXfs count="82">
    <xf numFmtId="0" fontId="0" fillId="0" borderId="0" xfId="0"/>
    <xf numFmtId="0" fontId="7" fillId="0" borderId="0" xfId="0" applyFont="1"/>
    <xf numFmtId="0" fontId="11" fillId="0" borderId="0" xfId="0" applyFont="1"/>
    <xf numFmtId="0" fontId="4" fillId="0" borderId="0" xfId="0" applyFont="1" applyAlignment="1" applyProtection="1">
      <alignment vertical="top"/>
    </xf>
    <xf numFmtId="0" fontId="14" fillId="0" borderId="0" xfId="0" applyFont="1" applyProtection="1"/>
    <xf numFmtId="0" fontId="14" fillId="0" borderId="0" xfId="0" applyFont="1" applyAlignment="1" applyProtection="1">
      <alignment vertical="top"/>
    </xf>
    <xf numFmtId="164" fontId="7" fillId="0" borderId="0" xfId="0" applyNumberFormat="1" applyFont="1" applyProtection="1"/>
    <xf numFmtId="164" fontId="7" fillId="0" borderId="0" xfId="0" applyNumberFormat="1" applyFont="1" applyAlignment="1" applyProtection="1">
      <alignment vertical="top"/>
    </xf>
    <xf numFmtId="166" fontId="7" fillId="0" borderId="0" xfId="0" applyNumberFormat="1" applyFont="1" applyProtection="1"/>
    <xf numFmtId="0" fontId="7" fillId="0" borderId="0" xfId="0" applyFont="1" applyProtection="1"/>
    <xf numFmtId="0" fontId="8" fillId="0" borderId="0" xfId="0" applyFont="1" applyAlignment="1" applyProtection="1">
      <alignment vertical="center" wrapText="1"/>
    </xf>
    <xf numFmtId="0" fontId="7" fillId="0" borderId="0" xfId="0" applyFont="1" applyAlignment="1" applyProtection="1">
      <alignment vertical="center"/>
    </xf>
    <xf numFmtId="0" fontId="8" fillId="0" borderId="0" xfId="0" applyFont="1" applyAlignment="1" applyProtection="1">
      <alignment vertical="center" wrapText="1"/>
    </xf>
    <xf numFmtId="0" fontId="7" fillId="0" borderId="0" xfId="0" applyFont="1" applyAlignment="1" applyProtection="1">
      <alignment vertical="center"/>
    </xf>
    <xf numFmtId="0" fontId="16" fillId="0" borderId="0" xfId="0" applyFont="1" applyAlignment="1" applyProtection="1">
      <alignment vertical="top"/>
    </xf>
    <xf numFmtId="0" fontId="16" fillId="0" borderId="0" xfId="0" applyFont="1" applyProtection="1"/>
    <xf numFmtId="0" fontId="19" fillId="3" borderId="4" xfId="0" applyFont="1" applyFill="1" applyBorder="1" applyAlignment="1" applyProtection="1">
      <alignment horizontal="center"/>
    </xf>
    <xf numFmtId="0" fontId="19" fillId="3" borderId="8" xfId="0" applyFont="1" applyFill="1" applyBorder="1" applyAlignment="1" applyProtection="1">
      <alignment horizontal="center"/>
    </xf>
    <xf numFmtId="0" fontId="20" fillId="0" borderId="2" xfId="0" applyFont="1" applyBorder="1" applyAlignment="1" applyProtection="1">
      <alignment horizontal="left" vertical="center" wrapText="1"/>
    </xf>
    <xf numFmtId="0" fontId="20" fillId="0" borderId="3" xfId="0" applyFont="1" applyBorder="1" applyAlignment="1" applyProtection="1">
      <alignment horizontal="left" vertical="center" wrapText="1"/>
    </xf>
    <xf numFmtId="0" fontId="16" fillId="0" borderId="3" xfId="0" applyFont="1" applyBorder="1" applyAlignment="1" applyProtection="1">
      <alignment horizontal="left"/>
    </xf>
    <xf numFmtId="0" fontId="7" fillId="0" borderId="0" xfId="0" applyFont="1" applyAlignment="1" applyProtection="1">
      <alignment horizontal="left" vertical="top" wrapText="1"/>
    </xf>
    <xf numFmtId="0" fontId="2"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wrapText="1"/>
    </xf>
    <xf numFmtId="0" fontId="1" fillId="0" borderId="1" xfId="0" applyFont="1" applyBorder="1" applyAlignment="1" applyProtection="1">
      <alignment horizontal="center" vertical="center" wrapText="1"/>
    </xf>
    <xf numFmtId="0" fontId="1"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center" vertical="center" wrapText="1"/>
    </xf>
    <xf numFmtId="164" fontId="2" fillId="0" borderId="1" xfId="0" applyNumberFormat="1" applyFont="1" applyBorder="1" applyAlignment="1" applyProtection="1">
      <alignment horizontal="center" vertical="center" wrapText="1"/>
    </xf>
    <xf numFmtId="0" fontId="2" fillId="0" borderId="1" xfId="0" applyFont="1" applyBorder="1" applyAlignment="1" applyProtection="1">
      <alignment horizontal="center" vertical="center" wrapText="1"/>
    </xf>
    <xf numFmtId="0" fontId="7" fillId="0" borderId="0" xfId="0" applyFont="1" applyAlignment="1" applyProtection="1">
      <alignment horizontal="left" vertical="top"/>
    </xf>
    <xf numFmtId="0" fontId="1" fillId="7" borderId="1" xfId="0" applyFont="1" applyFill="1" applyBorder="1" applyAlignment="1" applyProtection="1">
      <alignment horizontal="center" vertical="center"/>
    </xf>
    <xf numFmtId="0" fontId="7" fillId="5" borderId="1" xfId="0" applyFont="1" applyFill="1" applyBorder="1" applyProtection="1"/>
    <xf numFmtId="0" fontId="6" fillId="2" borderId="1" xfId="0" applyFont="1" applyFill="1" applyBorder="1" applyAlignment="1" applyProtection="1">
      <alignment horizontal="center" vertical="top"/>
    </xf>
    <xf numFmtId="0" fontId="7" fillId="0" borderId="1" xfId="0" applyFont="1" applyBorder="1" applyAlignment="1" applyProtection="1">
      <alignment horizontal="left" vertical="center"/>
    </xf>
    <xf numFmtId="0" fontId="6" fillId="0" borderId="5" xfId="0" applyFont="1" applyBorder="1" applyAlignment="1" applyProtection="1">
      <alignment horizontal="center" vertical="center" wrapText="1"/>
    </xf>
    <xf numFmtId="0" fontId="6" fillId="0" borderId="5" xfId="0" applyFont="1" applyBorder="1" applyAlignment="1" applyProtection="1">
      <alignment horizontal="center" vertical="top" wrapText="1"/>
    </xf>
    <xf numFmtId="0" fontId="7" fillId="0" borderId="1" xfId="0" applyFont="1" applyBorder="1" applyAlignment="1" applyProtection="1">
      <alignment horizontal="center"/>
    </xf>
    <xf numFmtId="165" fontId="6" fillId="0" borderId="1" xfId="0" applyNumberFormat="1" applyFont="1" applyBorder="1" applyAlignment="1" applyProtection="1">
      <alignment horizontal="center" vertical="top" wrapText="1"/>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center" vertical="center"/>
    </xf>
    <xf numFmtId="0" fontId="3" fillId="0" borderId="1" xfId="0" applyFont="1" applyBorder="1" applyAlignment="1" applyProtection="1">
      <alignment horizontal="left" vertical="center"/>
    </xf>
    <xf numFmtId="0" fontId="6" fillId="0" borderId="6" xfId="0" applyFont="1" applyBorder="1" applyAlignment="1" applyProtection="1">
      <alignment horizontal="center" vertical="center" wrapText="1"/>
    </xf>
    <xf numFmtId="0" fontId="6" fillId="0" borderId="6" xfId="0" applyFont="1" applyBorder="1" applyAlignment="1" applyProtection="1">
      <alignment horizontal="center" vertical="top" wrapText="1"/>
    </xf>
    <xf numFmtId="0" fontId="6" fillId="0" borderId="7" xfId="0" applyFont="1" applyBorder="1" applyAlignment="1" applyProtection="1">
      <alignment horizontal="center" vertical="top" wrapText="1"/>
    </xf>
    <xf numFmtId="0" fontId="6" fillId="0" borderId="1" xfId="0" applyFont="1" applyBorder="1" applyAlignment="1" applyProtection="1">
      <alignment horizontal="center" vertical="top" wrapText="1"/>
    </xf>
    <xf numFmtId="0" fontId="7" fillId="0" borderId="1" xfId="0" applyFont="1" applyBorder="1" applyAlignment="1" applyProtection="1">
      <alignment horizontal="center" vertical="center"/>
    </xf>
    <xf numFmtId="0" fontId="6" fillId="0" borderId="7" xfId="0" applyFont="1" applyBorder="1" applyAlignment="1" applyProtection="1">
      <alignment horizontal="center" vertical="center" wrapText="1"/>
    </xf>
    <xf numFmtId="0" fontId="3" fillId="0" borderId="0" xfId="0" applyFont="1" applyAlignment="1" applyProtection="1">
      <alignment vertical="top"/>
    </xf>
    <xf numFmtId="0" fontId="3" fillId="0" borderId="0" xfId="0" applyFont="1" applyProtection="1"/>
    <xf numFmtId="0" fontId="4" fillId="0" borderId="9" xfId="0" applyFont="1" applyBorder="1" applyAlignment="1" applyProtection="1">
      <alignment horizontal="right" vertical="top"/>
    </xf>
    <xf numFmtId="0" fontId="4" fillId="0" borderId="10" xfId="0" applyFont="1" applyBorder="1" applyAlignment="1" applyProtection="1">
      <alignment horizontal="right" vertical="top"/>
    </xf>
    <xf numFmtId="165" fontId="2" fillId="6" borderId="1" xfId="0" applyNumberFormat="1" applyFont="1" applyFill="1" applyBorder="1" applyAlignment="1" applyProtection="1">
      <alignment horizontal="center" vertical="top"/>
    </xf>
    <xf numFmtId="0" fontId="4" fillId="0" borderId="0" xfId="0" applyFont="1" applyProtection="1"/>
    <xf numFmtId="0" fontId="9" fillId="0" borderId="0" xfId="0" applyFont="1" applyAlignment="1" applyProtection="1">
      <alignment horizontal="left" vertical="top" wrapText="1"/>
    </xf>
    <xf numFmtId="0" fontId="21" fillId="0" borderId="1" xfId="0" applyFont="1" applyBorder="1" applyAlignment="1" applyProtection="1">
      <alignment horizontal="right" vertical="top" wrapText="1"/>
    </xf>
    <xf numFmtId="0" fontId="4" fillId="0" borderId="1" xfId="0" applyFont="1" applyBorder="1" applyAlignment="1" applyProtection="1">
      <alignment horizontal="right" vertical="top" wrapText="1"/>
    </xf>
    <xf numFmtId="167" fontId="2" fillId="6" borderId="1" xfId="0" applyNumberFormat="1" applyFont="1" applyFill="1" applyBorder="1" applyAlignment="1" applyProtection="1">
      <alignment vertical="top"/>
    </xf>
    <xf numFmtId="164" fontId="3" fillId="0" borderId="0" xfId="0" applyNumberFormat="1" applyFont="1" applyProtection="1"/>
    <xf numFmtId="0" fontId="4" fillId="0" borderId="0" xfId="0" applyFont="1" applyAlignment="1" applyProtection="1">
      <alignment horizontal="right" vertical="top"/>
    </xf>
    <xf numFmtId="0" fontId="4" fillId="0" borderId="11" xfId="0" applyFont="1" applyBorder="1" applyAlignment="1" applyProtection="1">
      <alignment horizontal="right" vertical="top"/>
    </xf>
    <xf numFmtId="0" fontId="18" fillId="0" borderId="12" xfId="0" applyFont="1" applyBorder="1" applyProtection="1"/>
    <xf numFmtId="0" fontId="18" fillId="0" borderId="0" xfId="0" applyFont="1" applyProtection="1"/>
    <xf numFmtId="0" fontId="15" fillId="0" borderId="13" xfId="0" applyFont="1" applyBorder="1" applyAlignment="1" applyProtection="1">
      <alignment wrapText="1"/>
    </xf>
    <xf numFmtId="0" fontId="15" fillId="0" borderId="0" xfId="0" applyFont="1" applyAlignment="1" applyProtection="1">
      <alignment wrapText="1"/>
    </xf>
    <xf numFmtId="0" fontId="3" fillId="0" borderId="13" xfId="0" applyFont="1" applyBorder="1" applyProtection="1"/>
    <xf numFmtId="0" fontId="6" fillId="0" borderId="13" xfId="0" applyFont="1" applyBorder="1" applyProtection="1"/>
    <xf numFmtId="0" fontId="6" fillId="0" borderId="13" xfId="0" applyFont="1" applyBorder="1" applyAlignment="1" applyProtection="1">
      <alignment wrapText="1"/>
    </xf>
    <xf numFmtId="0" fontId="6" fillId="0" borderId="14" xfId="0" applyFont="1" applyBorder="1" applyProtection="1"/>
    <xf numFmtId="0" fontId="6" fillId="0" borderId="0" xfId="0" applyFont="1" applyAlignment="1" applyProtection="1">
      <alignment horizontal="left" vertical="top" wrapText="1"/>
    </xf>
    <xf numFmtId="0" fontId="7" fillId="0" borderId="0" xfId="0" applyFont="1" applyProtection="1"/>
    <xf numFmtId="0" fontId="7" fillId="0" borderId="0" xfId="0" applyFont="1" applyAlignment="1" applyProtection="1">
      <alignment horizontal="left" vertical="top" wrapText="1"/>
    </xf>
    <xf numFmtId="0" fontId="6" fillId="0" borderId="0" xfId="0" applyFont="1" applyAlignment="1" applyProtection="1">
      <alignment horizontal="left" vertical="top" wrapText="1"/>
    </xf>
    <xf numFmtId="0" fontId="22" fillId="0" borderId="0" xfId="0" applyFont="1" applyAlignment="1" applyProtection="1">
      <alignment horizontal="left" vertical="top" wrapText="1"/>
    </xf>
    <xf numFmtId="0" fontId="7" fillId="0" borderId="0" xfId="0" applyFont="1" applyAlignment="1" applyProtection="1">
      <alignment wrapText="1"/>
    </xf>
    <xf numFmtId="0" fontId="7" fillId="0" borderId="0" xfId="0" applyFont="1" applyAlignment="1" applyProtection="1">
      <alignment horizontal="left" wrapText="1" indent="1"/>
    </xf>
    <xf numFmtId="0" fontId="7" fillId="0" borderId="0" xfId="0" applyFont="1" applyAlignment="1" applyProtection="1">
      <alignment vertical="top"/>
    </xf>
    <xf numFmtId="0" fontId="7"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left" vertical="top"/>
      <protection locked="0"/>
    </xf>
    <xf numFmtId="0" fontId="6" fillId="3" borderId="1" xfId="0" applyFont="1" applyFill="1" applyBorder="1" applyAlignment="1" applyProtection="1">
      <alignment horizontal="center" vertical="center" wrapText="1"/>
      <protection locked="0"/>
    </xf>
    <xf numFmtId="168" fontId="2" fillId="4" borderId="1" xfId="0" applyNumberFormat="1" applyFont="1" applyFill="1" applyBorder="1" applyAlignment="1" applyProtection="1">
      <alignment vertical="top"/>
      <protection locked="0"/>
    </xf>
    <xf numFmtId="167" fontId="2" fillId="0" borderId="1" xfId="0" applyNumberFormat="1" applyFont="1" applyBorder="1" applyAlignment="1" applyProtection="1">
      <alignment vertical="top"/>
      <protection locked="0"/>
    </xf>
    <xf numFmtId="167" fontId="2" fillId="6" borderId="1" xfId="0" applyNumberFormat="1" applyFont="1" applyFill="1" applyBorder="1" applyAlignment="1" applyProtection="1">
      <alignment vertical="top"/>
      <protection locked="0"/>
    </xf>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S57"/>
  <sheetViews>
    <sheetView tabSelected="1" topLeftCell="A13" zoomScaleNormal="100" workbookViewId="0">
      <selection activeCell="D37" sqref="D37:E37"/>
    </sheetView>
  </sheetViews>
  <sheetFormatPr defaultColWidth="9.109375" defaultRowHeight="13.2" x14ac:dyDescent="0.25"/>
  <cols>
    <col min="1" max="1" width="4.5546875" style="75" customWidth="1"/>
    <col min="2" max="2" width="9.5546875" style="9" customWidth="1"/>
    <col min="3" max="3" width="13.44140625" style="9" customWidth="1"/>
    <col min="4" max="4" width="22.44140625" style="75" customWidth="1"/>
    <col min="5" max="5" width="57.6640625" style="9" customWidth="1"/>
    <col min="6" max="6" width="8.44140625" style="9" customWidth="1"/>
    <col min="7" max="7" width="14.88671875" style="9" customWidth="1"/>
    <col min="8" max="8" width="26.6640625" style="9" customWidth="1"/>
    <col min="9" max="9" width="14.88671875" style="9" customWidth="1"/>
    <col min="10" max="10" width="14.44140625" style="7" bestFit="1" customWidth="1"/>
    <col min="11" max="12" width="15.5546875" style="9" customWidth="1"/>
    <col min="13" max="13" width="14.5546875" style="9" customWidth="1"/>
    <col min="14" max="14" width="19.88671875" style="9" customWidth="1"/>
    <col min="15" max="15" width="16.44140625" style="9" customWidth="1"/>
    <col min="16" max="16" width="27.44140625" style="9" hidden="1" customWidth="1"/>
    <col min="17" max="17" width="27.6640625" style="9" hidden="1" customWidth="1"/>
    <col min="18" max="18" width="28.5546875" style="9" hidden="1" customWidth="1"/>
    <col min="19" max="19" width="43.44140625" style="9" hidden="1" customWidth="1"/>
    <col min="20" max="16384" width="9.109375" style="9"/>
  </cols>
  <sheetData>
    <row r="1" spans="1:19" ht="18" customHeight="1" x14ac:dyDescent="0.25">
      <c r="A1" s="3" t="s">
        <v>0</v>
      </c>
      <c r="B1" s="4"/>
      <c r="C1" s="4"/>
      <c r="D1" s="5"/>
      <c r="E1" s="4"/>
      <c r="F1" s="6"/>
      <c r="G1" s="6"/>
      <c r="H1" s="6"/>
      <c r="I1" s="6"/>
      <c r="K1" s="8"/>
      <c r="P1" s="10" t="s">
        <v>1</v>
      </c>
      <c r="Q1" s="10"/>
      <c r="R1" s="10"/>
      <c r="S1" s="11"/>
    </row>
    <row r="2" spans="1:19" ht="18" customHeight="1" x14ac:dyDescent="0.25">
      <c r="A2" s="3"/>
      <c r="B2" s="4"/>
      <c r="C2" s="4"/>
      <c r="D2" s="5"/>
      <c r="E2" s="4"/>
      <c r="F2" s="6"/>
      <c r="G2" s="6"/>
      <c r="H2" s="6"/>
      <c r="I2" s="6"/>
      <c r="K2" s="8"/>
      <c r="P2" s="12"/>
      <c r="Q2" s="12"/>
      <c r="R2" s="12"/>
      <c r="S2" s="13"/>
    </row>
    <row r="3" spans="1:19" s="15" customFormat="1" ht="19.350000000000001" customHeight="1" x14ac:dyDescent="0.25">
      <c r="A3" s="14" t="s">
        <v>2</v>
      </c>
      <c r="D3" s="14"/>
      <c r="H3" s="16" t="s">
        <v>3</v>
      </c>
      <c r="I3" s="16"/>
      <c r="J3" s="16"/>
      <c r="K3" s="16"/>
      <c r="L3" s="16"/>
      <c r="M3" s="16"/>
      <c r="N3" s="16"/>
      <c r="O3" s="17"/>
      <c r="P3" s="18" t="s">
        <v>4</v>
      </c>
      <c r="Q3" s="19"/>
      <c r="R3" s="20"/>
      <c r="S3" s="21" t="s">
        <v>5</v>
      </c>
    </row>
    <row r="4" spans="1:19" ht="60.75" customHeight="1" x14ac:dyDescent="0.25">
      <c r="A4" s="22" t="s">
        <v>6</v>
      </c>
      <c r="B4" s="22" t="s">
        <v>7</v>
      </c>
      <c r="C4" s="22" t="s">
        <v>8</v>
      </c>
      <c r="D4" s="22" t="s">
        <v>9</v>
      </c>
      <c r="E4" s="23" t="s">
        <v>10</v>
      </c>
      <c r="F4" s="22" t="s">
        <v>11</v>
      </c>
      <c r="G4" s="24" t="s">
        <v>12</v>
      </c>
      <c r="H4" s="25" t="s">
        <v>13</v>
      </c>
      <c r="I4" s="26" t="s">
        <v>14</v>
      </c>
      <c r="J4" s="27" t="s">
        <v>15</v>
      </c>
      <c r="K4" s="26" t="s">
        <v>16</v>
      </c>
      <c r="L4" s="26" t="s">
        <v>17</v>
      </c>
      <c r="M4" s="26" t="s">
        <v>18</v>
      </c>
      <c r="N4" s="26" t="s">
        <v>19</v>
      </c>
      <c r="O4" s="26" t="s">
        <v>20</v>
      </c>
      <c r="P4" s="28" t="s">
        <v>21</v>
      </c>
      <c r="Q4" s="28" t="s">
        <v>22</v>
      </c>
      <c r="R4" s="28" t="s">
        <v>23</v>
      </c>
      <c r="S4" s="29"/>
    </row>
    <row r="5" spans="1:19" ht="12" customHeight="1" x14ac:dyDescent="0.25">
      <c r="A5" s="30">
        <v>1</v>
      </c>
      <c r="B5" s="30">
        <v>2</v>
      </c>
      <c r="C5" s="30">
        <v>3</v>
      </c>
      <c r="D5" s="30">
        <v>4</v>
      </c>
      <c r="E5" s="30">
        <v>5</v>
      </c>
      <c r="F5" s="30">
        <v>6</v>
      </c>
      <c r="G5" s="30">
        <v>7</v>
      </c>
      <c r="H5" s="30">
        <v>8</v>
      </c>
      <c r="I5" s="30">
        <v>9</v>
      </c>
      <c r="J5" s="30">
        <v>10</v>
      </c>
      <c r="K5" s="30">
        <v>11</v>
      </c>
      <c r="L5" s="30">
        <v>12</v>
      </c>
      <c r="M5" s="30">
        <v>13</v>
      </c>
      <c r="N5" s="30">
        <v>14</v>
      </c>
      <c r="O5" s="30">
        <v>15</v>
      </c>
      <c r="P5" s="31"/>
      <c r="Q5" s="31"/>
      <c r="R5" s="31"/>
      <c r="S5" s="29"/>
    </row>
    <row r="6" spans="1:19" ht="15" customHeight="1" x14ac:dyDescent="0.25">
      <c r="A6" s="32">
        <v>1</v>
      </c>
      <c r="B6" s="33">
        <v>13000030</v>
      </c>
      <c r="C6" s="34" t="s">
        <v>24</v>
      </c>
      <c r="D6" s="35" t="s">
        <v>25</v>
      </c>
      <c r="E6" s="33" t="s">
        <v>26</v>
      </c>
      <c r="F6" s="36" t="s">
        <v>27</v>
      </c>
      <c r="G6" s="36">
        <v>2375</v>
      </c>
      <c r="H6" s="76"/>
      <c r="I6" s="76"/>
      <c r="J6" s="37">
        <f>ROUND(G6*I6,2)</f>
        <v>0</v>
      </c>
      <c r="K6" s="78"/>
      <c r="L6" s="78"/>
      <c r="M6" s="78"/>
      <c r="N6" s="78"/>
      <c r="O6" s="78"/>
      <c r="P6" s="38"/>
      <c r="Q6" s="39"/>
      <c r="R6" s="40"/>
      <c r="S6" s="29"/>
    </row>
    <row r="7" spans="1:19" ht="15" customHeight="1" x14ac:dyDescent="0.25">
      <c r="A7" s="32">
        <v>2</v>
      </c>
      <c r="B7" s="33">
        <v>1004173</v>
      </c>
      <c r="C7" s="41"/>
      <c r="D7" s="42"/>
      <c r="E7" s="33" t="s">
        <v>28</v>
      </c>
      <c r="F7" s="36" t="s">
        <v>27</v>
      </c>
      <c r="G7" s="36">
        <v>220</v>
      </c>
      <c r="H7" s="76"/>
      <c r="I7" s="76"/>
      <c r="J7" s="37">
        <f t="shared" ref="J7:J34" si="0">ROUND(G7*I7,2)</f>
        <v>0</v>
      </c>
      <c r="K7" s="78"/>
      <c r="L7" s="78"/>
      <c r="M7" s="78"/>
      <c r="N7" s="78"/>
      <c r="O7" s="78"/>
      <c r="Q7" s="39"/>
      <c r="R7" s="40"/>
      <c r="S7" s="29"/>
    </row>
    <row r="8" spans="1:19" ht="15" customHeight="1" x14ac:dyDescent="0.25">
      <c r="A8" s="32">
        <v>3</v>
      </c>
      <c r="B8" s="33">
        <v>1005260</v>
      </c>
      <c r="C8" s="41"/>
      <c r="D8" s="42"/>
      <c r="E8" s="33" t="s">
        <v>29</v>
      </c>
      <c r="F8" s="36" t="s">
        <v>27</v>
      </c>
      <c r="G8" s="36">
        <v>181</v>
      </c>
      <c r="H8" s="76"/>
      <c r="I8" s="76"/>
      <c r="J8" s="37">
        <f t="shared" si="0"/>
        <v>0</v>
      </c>
      <c r="K8" s="78"/>
      <c r="L8" s="78"/>
      <c r="M8" s="78"/>
      <c r="N8" s="78"/>
      <c r="O8" s="78"/>
      <c r="P8" s="38"/>
      <c r="Q8" s="39"/>
      <c r="R8" s="40"/>
      <c r="S8" s="29"/>
    </row>
    <row r="9" spans="1:19" ht="15" customHeight="1" x14ac:dyDescent="0.25">
      <c r="A9" s="32">
        <v>4</v>
      </c>
      <c r="B9" s="33">
        <v>13000040</v>
      </c>
      <c r="C9" s="41"/>
      <c r="D9" s="42"/>
      <c r="E9" s="33" t="s">
        <v>30</v>
      </c>
      <c r="F9" s="36" t="s">
        <v>27</v>
      </c>
      <c r="G9" s="36">
        <v>4197</v>
      </c>
      <c r="H9" s="76"/>
      <c r="I9" s="76"/>
      <c r="J9" s="37">
        <f t="shared" si="0"/>
        <v>0</v>
      </c>
      <c r="K9" s="78"/>
      <c r="L9" s="78"/>
      <c r="M9" s="78"/>
      <c r="N9" s="78"/>
      <c r="O9" s="78"/>
      <c r="P9" s="38"/>
      <c r="Q9" s="39"/>
      <c r="R9" s="40"/>
      <c r="S9" s="29"/>
    </row>
    <row r="10" spans="1:19" ht="15" customHeight="1" x14ac:dyDescent="0.25">
      <c r="A10" s="32">
        <v>5</v>
      </c>
      <c r="B10" s="33">
        <v>13000031</v>
      </c>
      <c r="C10" s="41"/>
      <c r="D10" s="42"/>
      <c r="E10" s="33" t="s">
        <v>31</v>
      </c>
      <c r="F10" s="36" t="s">
        <v>27</v>
      </c>
      <c r="G10" s="36">
        <v>552</v>
      </c>
      <c r="H10" s="76"/>
      <c r="I10" s="76"/>
      <c r="J10" s="37">
        <f t="shared" si="0"/>
        <v>0</v>
      </c>
      <c r="K10" s="78"/>
      <c r="L10" s="78"/>
      <c r="M10" s="78"/>
      <c r="N10" s="78"/>
      <c r="O10" s="78"/>
      <c r="P10" s="38"/>
      <c r="Q10" s="39"/>
      <c r="R10" s="40"/>
      <c r="S10" s="29"/>
    </row>
    <row r="11" spans="1:19" ht="15" customHeight="1" x14ac:dyDescent="0.25">
      <c r="A11" s="32">
        <v>6</v>
      </c>
      <c r="B11" s="33">
        <v>13003675</v>
      </c>
      <c r="C11" s="41"/>
      <c r="D11" s="43"/>
      <c r="E11" s="33" t="s">
        <v>32</v>
      </c>
      <c r="F11" s="36" t="s">
        <v>27</v>
      </c>
      <c r="G11" s="36">
        <v>34</v>
      </c>
      <c r="H11" s="76"/>
      <c r="I11" s="76"/>
      <c r="J11" s="37">
        <f t="shared" si="0"/>
        <v>0</v>
      </c>
      <c r="K11" s="78"/>
      <c r="L11" s="78"/>
      <c r="M11" s="78"/>
      <c r="N11" s="78"/>
      <c r="O11" s="78"/>
      <c r="P11" s="38"/>
      <c r="Q11" s="39"/>
      <c r="R11" s="40"/>
      <c r="S11" s="29"/>
    </row>
    <row r="12" spans="1:19" ht="15" customHeight="1" x14ac:dyDescent="0.25">
      <c r="A12" s="32">
        <v>7</v>
      </c>
      <c r="B12" s="33">
        <v>1000509</v>
      </c>
      <c r="C12" s="41"/>
      <c r="D12" s="35" t="s">
        <v>33</v>
      </c>
      <c r="E12" s="33" t="s">
        <v>34</v>
      </c>
      <c r="F12" s="36" t="s">
        <v>27</v>
      </c>
      <c r="G12" s="36">
        <v>512</v>
      </c>
      <c r="H12" s="76"/>
      <c r="I12" s="76"/>
      <c r="J12" s="37">
        <f t="shared" si="0"/>
        <v>0</v>
      </c>
      <c r="K12" s="78"/>
      <c r="L12" s="78"/>
      <c r="M12" s="78"/>
      <c r="N12" s="78"/>
      <c r="O12" s="78"/>
      <c r="P12" s="38"/>
      <c r="Q12" s="39"/>
      <c r="R12" s="40"/>
      <c r="S12" s="29"/>
    </row>
    <row r="13" spans="1:19" ht="15" customHeight="1" x14ac:dyDescent="0.25">
      <c r="A13" s="32">
        <v>8</v>
      </c>
      <c r="B13" s="33">
        <v>13000067</v>
      </c>
      <c r="C13" s="41"/>
      <c r="D13" s="42"/>
      <c r="E13" s="33" t="s">
        <v>35</v>
      </c>
      <c r="F13" s="36" t="s">
        <v>27</v>
      </c>
      <c r="G13" s="36">
        <v>1625</v>
      </c>
      <c r="H13" s="76"/>
      <c r="I13" s="76"/>
      <c r="J13" s="37">
        <f t="shared" si="0"/>
        <v>0</v>
      </c>
      <c r="K13" s="78"/>
      <c r="L13" s="78"/>
      <c r="M13" s="78"/>
      <c r="N13" s="78"/>
      <c r="O13" s="78"/>
      <c r="P13" s="38"/>
      <c r="Q13" s="39"/>
      <c r="R13" s="40"/>
      <c r="S13" s="29"/>
    </row>
    <row r="14" spans="1:19" ht="15" customHeight="1" x14ac:dyDescent="0.25">
      <c r="A14" s="32">
        <v>9</v>
      </c>
      <c r="B14" s="33">
        <v>1000520</v>
      </c>
      <c r="C14" s="41"/>
      <c r="D14" s="42"/>
      <c r="E14" s="33" t="s">
        <v>36</v>
      </c>
      <c r="F14" s="36" t="s">
        <v>27</v>
      </c>
      <c r="G14" s="36">
        <v>80</v>
      </c>
      <c r="H14" s="76"/>
      <c r="I14" s="76"/>
      <c r="J14" s="37">
        <f t="shared" si="0"/>
        <v>0</v>
      </c>
      <c r="K14" s="78"/>
      <c r="L14" s="78"/>
      <c r="M14" s="78"/>
      <c r="N14" s="78"/>
      <c r="O14" s="78"/>
      <c r="P14" s="38"/>
      <c r="Q14" s="39"/>
      <c r="R14" s="40"/>
      <c r="S14" s="29"/>
    </row>
    <row r="15" spans="1:19" ht="15" customHeight="1" x14ac:dyDescent="0.25">
      <c r="A15" s="32">
        <v>10</v>
      </c>
      <c r="B15" s="33">
        <v>1000523</v>
      </c>
      <c r="C15" s="41"/>
      <c r="D15" s="42"/>
      <c r="E15" s="33" t="s">
        <v>37</v>
      </c>
      <c r="F15" s="36" t="s">
        <v>27</v>
      </c>
      <c r="G15" s="36">
        <v>9982</v>
      </c>
      <c r="H15" s="76"/>
      <c r="I15" s="76"/>
      <c r="J15" s="37">
        <f t="shared" si="0"/>
        <v>0</v>
      </c>
      <c r="K15" s="78"/>
      <c r="L15" s="78"/>
      <c r="M15" s="78"/>
      <c r="N15" s="78"/>
      <c r="O15" s="78"/>
      <c r="P15" s="38"/>
      <c r="Q15" s="39"/>
      <c r="R15" s="40"/>
      <c r="S15" s="29"/>
    </row>
    <row r="16" spans="1:19" ht="15" customHeight="1" x14ac:dyDescent="0.25">
      <c r="A16" s="32">
        <v>11</v>
      </c>
      <c r="B16" s="33">
        <v>1000524</v>
      </c>
      <c r="C16" s="41"/>
      <c r="D16" s="42"/>
      <c r="E16" s="33" t="s">
        <v>38</v>
      </c>
      <c r="F16" s="36" t="s">
        <v>27</v>
      </c>
      <c r="G16" s="36">
        <v>7524</v>
      </c>
      <c r="H16" s="76"/>
      <c r="I16" s="76"/>
      <c r="J16" s="37">
        <f t="shared" si="0"/>
        <v>0</v>
      </c>
      <c r="K16" s="78"/>
      <c r="L16" s="78"/>
      <c r="M16" s="78"/>
      <c r="N16" s="78"/>
      <c r="O16" s="78"/>
      <c r="P16" s="38"/>
      <c r="Q16" s="39"/>
      <c r="R16" s="40"/>
      <c r="S16" s="29"/>
    </row>
    <row r="17" spans="1:19" ht="15" customHeight="1" x14ac:dyDescent="0.25">
      <c r="A17" s="32">
        <v>12</v>
      </c>
      <c r="B17" s="33">
        <v>1000525</v>
      </c>
      <c r="C17" s="41"/>
      <c r="D17" s="42"/>
      <c r="E17" s="33" t="s">
        <v>39</v>
      </c>
      <c r="F17" s="36" t="s">
        <v>27</v>
      </c>
      <c r="G17" s="36">
        <v>7488</v>
      </c>
      <c r="H17" s="76"/>
      <c r="I17" s="76"/>
      <c r="J17" s="37">
        <f t="shared" si="0"/>
        <v>0</v>
      </c>
      <c r="K17" s="78"/>
      <c r="L17" s="78"/>
      <c r="M17" s="78"/>
      <c r="N17" s="78"/>
      <c r="O17" s="78"/>
      <c r="P17" s="38"/>
      <c r="Q17" s="39"/>
      <c r="R17" s="40"/>
      <c r="S17" s="29"/>
    </row>
    <row r="18" spans="1:19" ht="15" customHeight="1" x14ac:dyDescent="0.25">
      <c r="A18" s="32">
        <v>13</v>
      </c>
      <c r="B18" s="33">
        <v>1009862</v>
      </c>
      <c r="C18" s="41"/>
      <c r="D18" s="42"/>
      <c r="E18" s="33" t="s">
        <v>40</v>
      </c>
      <c r="F18" s="36" t="s">
        <v>27</v>
      </c>
      <c r="G18" s="36">
        <v>214</v>
      </c>
      <c r="H18" s="76"/>
      <c r="I18" s="76"/>
      <c r="J18" s="37">
        <f t="shared" si="0"/>
        <v>0</v>
      </c>
      <c r="K18" s="78"/>
      <c r="L18" s="78"/>
      <c r="M18" s="78"/>
      <c r="N18" s="78"/>
      <c r="O18" s="78"/>
      <c r="P18" s="38"/>
      <c r="Q18" s="39"/>
      <c r="R18" s="40"/>
      <c r="S18" s="29"/>
    </row>
    <row r="19" spans="1:19" ht="15" customHeight="1" x14ac:dyDescent="0.25">
      <c r="A19" s="32">
        <v>14</v>
      </c>
      <c r="B19" s="33">
        <v>13000049</v>
      </c>
      <c r="C19" s="41"/>
      <c r="D19" s="42"/>
      <c r="E19" s="33" t="s">
        <v>41</v>
      </c>
      <c r="F19" s="36" t="s">
        <v>27</v>
      </c>
      <c r="G19" s="36">
        <v>624</v>
      </c>
      <c r="H19" s="76"/>
      <c r="I19" s="76"/>
      <c r="J19" s="37">
        <f t="shared" si="0"/>
        <v>0</v>
      </c>
      <c r="K19" s="78"/>
      <c r="L19" s="78"/>
      <c r="M19" s="78"/>
      <c r="N19" s="78"/>
      <c r="O19" s="78"/>
      <c r="P19" s="38"/>
      <c r="Q19" s="39"/>
      <c r="R19" s="40"/>
      <c r="S19" s="29"/>
    </row>
    <row r="20" spans="1:19" ht="15" customHeight="1" x14ac:dyDescent="0.25">
      <c r="A20" s="32">
        <v>15</v>
      </c>
      <c r="B20" s="33">
        <v>13000047</v>
      </c>
      <c r="C20" s="41"/>
      <c r="D20" s="42"/>
      <c r="E20" s="33" t="s">
        <v>42</v>
      </c>
      <c r="F20" s="36" t="s">
        <v>27</v>
      </c>
      <c r="G20" s="36">
        <v>279</v>
      </c>
      <c r="H20" s="76"/>
      <c r="I20" s="76"/>
      <c r="J20" s="37">
        <f t="shared" si="0"/>
        <v>0</v>
      </c>
      <c r="K20" s="78"/>
      <c r="L20" s="78"/>
      <c r="M20" s="78"/>
      <c r="N20" s="78"/>
      <c r="O20" s="78"/>
      <c r="P20" s="38"/>
      <c r="Q20" s="39"/>
      <c r="R20" s="40"/>
      <c r="S20" s="29"/>
    </row>
    <row r="21" spans="1:19" ht="15" customHeight="1" x14ac:dyDescent="0.25">
      <c r="A21" s="32">
        <v>16</v>
      </c>
      <c r="B21" s="33">
        <v>13000052</v>
      </c>
      <c r="C21" s="41"/>
      <c r="D21" s="42"/>
      <c r="E21" s="33" t="s">
        <v>43</v>
      </c>
      <c r="F21" s="36" t="s">
        <v>27</v>
      </c>
      <c r="G21" s="36">
        <v>1257</v>
      </c>
      <c r="H21" s="76"/>
      <c r="I21" s="76"/>
      <c r="J21" s="37">
        <f t="shared" si="0"/>
        <v>0</v>
      </c>
      <c r="K21" s="78"/>
      <c r="L21" s="78"/>
      <c r="M21" s="78"/>
      <c r="N21" s="78"/>
      <c r="O21" s="78"/>
      <c r="P21" s="38"/>
      <c r="Q21" s="39"/>
      <c r="R21" s="40"/>
      <c r="S21" s="29"/>
    </row>
    <row r="22" spans="1:19" ht="15" customHeight="1" x14ac:dyDescent="0.25">
      <c r="A22" s="32">
        <v>17</v>
      </c>
      <c r="B22" s="33">
        <v>1011491</v>
      </c>
      <c r="C22" s="41"/>
      <c r="D22" s="43"/>
      <c r="E22" s="33" t="s">
        <v>44</v>
      </c>
      <c r="F22" s="36" t="s">
        <v>27</v>
      </c>
      <c r="G22" s="36">
        <v>75</v>
      </c>
      <c r="H22" s="76"/>
      <c r="I22" s="76"/>
      <c r="J22" s="37">
        <f t="shared" si="0"/>
        <v>0</v>
      </c>
      <c r="K22" s="78"/>
      <c r="L22" s="78"/>
      <c r="M22" s="78"/>
      <c r="N22" s="78"/>
      <c r="O22" s="78"/>
      <c r="P22" s="38"/>
      <c r="Q22" s="39"/>
      <c r="R22" s="40"/>
      <c r="S22" s="29"/>
    </row>
    <row r="23" spans="1:19" ht="15" customHeight="1" x14ac:dyDescent="0.25">
      <c r="A23" s="32">
        <v>18</v>
      </c>
      <c r="B23" s="33">
        <v>13005515</v>
      </c>
      <c r="C23" s="41"/>
      <c r="D23" s="35" t="s">
        <v>45</v>
      </c>
      <c r="E23" s="33" t="s">
        <v>46</v>
      </c>
      <c r="F23" s="36" t="s">
        <v>27</v>
      </c>
      <c r="G23" s="36">
        <v>5</v>
      </c>
      <c r="H23" s="76"/>
      <c r="I23" s="76"/>
      <c r="J23" s="37">
        <f t="shared" si="0"/>
        <v>0</v>
      </c>
      <c r="K23" s="78"/>
      <c r="L23" s="78"/>
      <c r="M23" s="78"/>
      <c r="N23" s="78"/>
      <c r="O23" s="78"/>
      <c r="P23" s="38"/>
      <c r="Q23" s="39"/>
      <c r="R23" s="40"/>
      <c r="S23" s="29"/>
    </row>
    <row r="24" spans="1:19" ht="15" customHeight="1" x14ac:dyDescent="0.25">
      <c r="A24" s="32">
        <v>19</v>
      </c>
      <c r="B24" s="33">
        <v>13005514</v>
      </c>
      <c r="C24" s="41"/>
      <c r="D24" s="42"/>
      <c r="E24" s="33" t="s">
        <v>47</v>
      </c>
      <c r="F24" s="36" t="s">
        <v>27</v>
      </c>
      <c r="G24" s="36">
        <v>5</v>
      </c>
      <c r="H24" s="76"/>
      <c r="I24" s="76"/>
      <c r="J24" s="37">
        <f t="shared" si="0"/>
        <v>0</v>
      </c>
      <c r="K24" s="78"/>
      <c r="L24" s="78"/>
      <c r="M24" s="78"/>
      <c r="N24" s="78"/>
      <c r="O24" s="78"/>
      <c r="P24" s="38"/>
      <c r="Q24" s="39"/>
      <c r="R24" s="40"/>
      <c r="S24" s="29"/>
    </row>
    <row r="25" spans="1:19" ht="15" customHeight="1" x14ac:dyDescent="0.25">
      <c r="A25" s="32">
        <v>20</v>
      </c>
      <c r="B25" s="33">
        <v>1014164</v>
      </c>
      <c r="C25" s="41"/>
      <c r="D25" s="42"/>
      <c r="E25" s="33" t="s">
        <v>48</v>
      </c>
      <c r="F25" s="36" t="s">
        <v>27</v>
      </c>
      <c r="G25" s="36">
        <v>5</v>
      </c>
      <c r="H25" s="76"/>
      <c r="I25" s="76"/>
      <c r="J25" s="37">
        <f t="shared" si="0"/>
        <v>0</v>
      </c>
      <c r="K25" s="78"/>
      <c r="L25" s="78"/>
      <c r="M25" s="78"/>
      <c r="N25" s="78"/>
      <c r="O25" s="78"/>
      <c r="P25" s="38"/>
      <c r="Q25" s="39"/>
      <c r="R25" s="40"/>
      <c r="S25" s="29"/>
    </row>
    <row r="26" spans="1:19" ht="15" customHeight="1" x14ac:dyDescent="0.25">
      <c r="A26" s="32">
        <v>21</v>
      </c>
      <c r="B26" s="33">
        <v>1010871</v>
      </c>
      <c r="C26" s="41"/>
      <c r="D26" s="43"/>
      <c r="E26" s="33" t="s">
        <v>49</v>
      </c>
      <c r="F26" s="36" t="s">
        <v>27</v>
      </c>
      <c r="G26" s="36">
        <v>5</v>
      </c>
      <c r="H26" s="76"/>
      <c r="I26" s="76"/>
      <c r="J26" s="37">
        <f t="shared" si="0"/>
        <v>0</v>
      </c>
      <c r="K26" s="78"/>
      <c r="L26" s="78"/>
      <c r="M26" s="78"/>
      <c r="N26" s="78"/>
      <c r="O26" s="78"/>
      <c r="P26" s="38"/>
      <c r="Q26" s="39"/>
      <c r="R26" s="40"/>
      <c r="S26" s="29"/>
    </row>
    <row r="27" spans="1:19" ht="15" customHeight="1" x14ac:dyDescent="0.25">
      <c r="A27" s="32">
        <v>22</v>
      </c>
      <c r="B27" s="33">
        <v>1010301</v>
      </c>
      <c r="C27" s="41"/>
      <c r="D27" s="35" t="s">
        <v>50</v>
      </c>
      <c r="E27" s="33" t="s">
        <v>51</v>
      </c>
      <c r="F27" s="36" t="s">
        <v>27</v>
      </c>
      <c r="G27" s="36">
        <v>168</v>
      </c>
      <c r="H27" s="76"/>
      <c r="I27" s="76"/>
      <c r="J27" s="37">
        <f t="shared" si="0"/>
        <v>0</v>
      </c>
      <c r="K27" s="78"/>
      <c r="L27" s="78"/>
      <c r="M27" s="78"/>
      <c r="N27" s="78"/>
      <c r="O27" s="78"/>
      <c r="P27" s="38"/>
      <c r="Q27" s="39"/>
      <c r="R27" s="40"/>
      <c r="S27" s="29"/>
    </row>
    <row r="28" spans="1:19" ht="15" customHeight="1" x14ac:dyDescent="0.25">
      <c r="A28" s="32">
        <v>23</v>
      </c>
      <c r="B28" s="33">
        <v>1004892</v>
      </c>
      <c r="C28" s="41"/>
      <c r="D28" s="43"/>
      <c r="E28" s="33" t="s">
        <v>52</v>
      </c>
      <c r="F28" s="36" t="s">
        <v>27</v>
      </c>
      <c r="G28" s="36">
        <v>101</v>
      </c>
      <c r="H28" s="76"/>
      <c r="I28" s="76"/>
      <c r="J28" s="37">
        <f t="shared" si="0"/>
        <v>0</v>
      </c>
      <c r="K28" s="78"/>
      <c r="L28" s="78"/>
      <c r="M28" s="78"/>
      <c r="N28" s="78"/>
      <c r="O28" s="78"/>
      <c r="P28" s="38"/>
      <c r="Q28" s="39"/>
      <c r="R28" s="40"/>
      <c r="S28" s="29"/>
    </row>
    <row r="29" spans="1:19" ht="15" customHeight="1" x14ac:dyDescent="0.25">
      <c r="A29" s="32">
        <v>24</v>
      </c>
      <c r="B29" s="33">
        <v>1005261</v>
      </c>
      <c r="C29" s="41"/>
      <c r="D29" s="35" t="s">
        <v>53</v>
      </c>
      <c r="E29" s="33" t="s">
        <v>54</v>
      </c>
      <c r="F29" s="36" t="s">
        <v>55</v>
      </c>
      <c r="G29" s="36">
        <v>17.399999999999999</v>
      </c>
      <c r="H29" s="77"/>
      <c r="I29" s="77"/>
      <c r="J29" s="37">
        <f t="shared" si="0"/>
        <v>0</v>
      </c>
      <c r="K29" s="78"/>
      <c r="L29" s="78"/>
      <c r="M29" s="78"/>
      <c r="N29" s="78"/>
      <c r="O29" s="78"/>
      <c r="P29" s="38"/>
      <c r="Q29" s="39"/>
      <c r="R29" s="40"/>
      <c r="S29" s="29"/>
    </row>
    <row r="30" spans="1:19" ht="15" customHeight="1" x14ac:dyDescent="0.25">
      <c r="A30" s="32">
        <v>25</v>
      </c>
      <c r="B30" s="33">
        <v>1000225</v>
      </c>
      <c r="C30" s="41"/>
      <c r="D30" s="42"/>
      <c r="E30" s="33" t="s">
        <v>56</v>
      </c>
      <c r="F30" s="36" t="s">
        <v>55</v>
      </c>
      <c r="G30" s="36">
        <v>620</v>
      </c>
      <c r="H30" s="76"/>
      <c r="I30" s="76"/>
      <c r="J30" s="37">
        <f t="shared" si="0"/>
        <v>0</v>
      </c>
      <c r="K30" s="78"/>
      <c r="L30" s="78"/>
      <c r="M30" s="78"/>
      <c r="N30" s="78"/>
      <c r="O30" s="78"/>
      <c r="P30" s="38"/>
      <c r="Q30" s="39"/>
      <c r="R30" s="40"/>
      <c r="S30" s="29"/>
    </row>
    <row r="31" spans="1:19" ht="15" customHeight="1" x14ac:dyDescent="0.25">
      <c r="A31" s="32">
        <v>26</v>
      </c>
      <c r="B31" s="33">
        <v>1011237</v>
      </c>
      <c r="C31" s="41"/>
      <c r="D31" s="42"/>
      <c r="E31" s="33" t="s">
        <v>57</v>
      </c>
      <c r="F31" s="36" t="s">
        <v>55</v>
      </c>
      <c r="G31" s="36">
        <v>189</v>
      </c>
      <c r="H31" s="76"/>
      <c r="I31" s="76"/>
      <c r="J31" s="37">
        <f t="shared" si="0"/>
        <v>0</v>
      </c>
      <c r="K31" s="78"/>
      <c r="L31" s="78"/>
      <c r="M31" s="78"/>
      <c r="N31" s="78"/>
      <c r="O31" s="78"/>
      <c r="P31" s="38"/>
      <c r="Q31" s="39"/>
      <c r="R31" s="40"/>
      <c r="S31" s="29"/>
    </row>
    <row r="32" spans="1:19" ht="15" customHeight="1" x14ac:dyDescent="0.25">
      <c r="A32" s="32">
        <v>27</v>
      </c>
      <c r="B32" s="33">
        <v>1000222</v>
      </c>
      <c r="C32" s="41"/>
      <c r="D32" s="42"/>
      <c r="E32" s="33" t="s">
        <v>58</v>
      </c>
      <c r="F32" s="36" t="s">
        <v>55</v>
      </c>
      <c r="G32" s="36">
        <v>110</v>
      </c>
      <c r="H32" s="76"/>
      <c r="I32" s="76"/>
      <c r="J32" s="37">
        <f t="shared" si="0"/>
        <v>0</v>
      </c>
      <c r="K32" s="78"/>
      <c r="L32" s="78"/>
      <c r="M32" s="78"/>
      <c r="N32" s="78"/>
      <c r="O32" s="78"/>
      <c r="P32" s="38"/>
      <c r="Q32" s="39"/>
      <c r="R32" s="40"/>
      <c r="S32" s="29"/>
    </row>
    <row r="33" spans="1:19" ht="24.9" customHeight="1" x14ac:dyDescent="0.25">
      <c r="A33" s="32">
        <v>28</v>
      </c>
      <c r="B33" s="33">
        <v>1004268</v>
      </c>
      <c r="C33" s="41"/>
      <c r="D33" s="44" t="s">
        <v>59</v>
      </c>
      <c r="E33" s="33" t="s">
        <v>60</v>
      </c>
      <c r="F33" s="45" t="s">
        <v>27</v>
      </c>
      <c r="G33" s="45">
        <v>4</v>
      </c>
      <c r="H33" s="76"/>
      <c r="I33" s="76"/>
      <c r="J33" s="37">
        <f t="shared" si="0"/>
        <v>0</v>
      </c>
      <c r="K33" s="78"/>
      <c r="L33" s="78"/>
      <c r="M33" s="78"/>
      <c r="N33" s="78"/>
      <c r="O33" s="78"/>
      <c r="P33" s="38"/>
      <c r="Q33" s="39"/>
      <c r="R33" s="40"/>
      <c r="S33" s="29"/>
    </row>
    <row r="34" spans="1:19" ht="15" customHeight="1" x14ac:dyDescent="0.25">
      <c r="A34" s="32">
        <v>29</v>
      </c>
      <c r="B34" s="33">
        <v>1014061</v>
      </c>
      <c r="C34" s="46"/>
      <c r="D34" s="44" t="s">
        <v>61</v>
      </c>
      <c r="E34" s="33" t="s">
        <v>62</v>
      </c>
      <c r="F34" s="36" t="s">
        <v>63</v>
      </c>
      <c r="G34" s="36">
        <v>121</v>
      </c>
      <c r="H34" s="76"/>
      <c r="I34" s="76"/>
      <c r="J34" s="37">
        <f t="shared" si="0"/>
        <v>0</v>
      </c>
      <c r="K34" s="78"/>
      <c r="L34" s="78"/>
      <c r="M34" s="78"/>
      <c r="N34" s="78"/>
      <c r="O34" s="78"/>
      <c r="P34" s="38"/>
      <c r="Q34" s="39"/>
      <c r="R34" s="40"/>
      <c r="S34" s="29"/>
    </row>
    <row r="35" spans="1:19" x14ac:dyDescent="0.25">
      <c r="A35" s="47"/>
      <c r="B35" s="48"/>
      <c r="C35" s="48"/>
      <c r="D35" s="47"/>
      <c r="E35" s="48"/>
      <c r="F35" s="48"/>
      <c r="G35" s="49" t="s">
        <v>64</v>
      </c>
      <c r="H35" s="49"/>
      <c r="I35" s="50"/>
      <c r="J35" s="51">
        <f>SUM(J6:J34)</f>
        <v>0</v>
      </c>
      <c r="K35" s="48"/>
      <c r="L35" s="48"/>
      <c r="M35" s="48"/>
      <c r="N35" s="48"/>
      <c r="O35" s="48"/>
      <c r="P35" s="52" t="s">
        <v>65</v>
      </c>
      <c r="S35" s="29"/>
    </row>
    <row r="36" spans="1:19" ht="52.5" customHeight="1" x14ac:dyDescent="0.25">
      <c r="A36" s="47"/>
      <c r="B36" s="48"/>
      <c r="C36" s="48"/>
      <c r="D36" s="53"/>
      <c r="E36" s="53"/>
      <c r="F36" s="54" t="s">
        <v>66</v>
      </c>
      <c r="G36" s="54"/>
      <c r="H36" s="54"/>
      <c r="I36" s="54"/>
      <c r="J36" s="79"/>
      <c r="K36" s="48"/>
      <c r="L36" s="48"/>
      <c r="M36" s="48"/>
      <c r="N36" s="48"/>
      <c r="O36" s="48"/>
      <c r="P36" s="9" t="s">
        <v>67</v>
      </c>
      <c r="S36" s="29"/>
    </row>
    <row r="37" spans="1:19" ht="50.4" customHeight="1" x14ac:dyDescent="0.25">
      <c r="A37" s="47"/>
      <c r="B37" s="48"/>
      <c r="C37" s="48"/>
      <c r="D37" s="53"/>
      <c r="E37" s="53"/>
      <c r="F37" s="55" t="s">
        <v>68</v>
      </c>
      <c r="G37" s="55"/>
      <c r="H37" s="55"/>
      <c r="I37" s="55"/>
      <c r="J37" s="56">
        <f>ROUND((J35*0.8-((J35*J36%)*0.2)),2)</f>
        <v>0</v>
      </c>
      <c r="K37" s="57"/>
      <c r="L37" s="48"/>
      <c r="M37" s="48"/>
      <c r="N37" s="48"/>
      <c r="O37" s="48"/>
      <c r="P37" s="9" t="s">
        <v>69</v>
      </c>
      <c r="S37" s="29"/>
    </row>
    <row r="38" spans="1:19" x14ac:dyDescent="0.25">
      <c r="A38" s="47"/>
      <c r="B38" s="48"/>
      <c r="C38" s="48"/>
      <c r="D38" s="47"/>
      <c r="E38" s="48"/>
      <c r="F38" s="48"/>
      <c r="G38" s="58" t="s">
        <v>70</v>
      </c>
      <c r="H38" s="58"/>
      <c r="I38" s="59"/>
      <c r="J38" s="80">
        <f>SUM(J37*0.21)</f>
        <v>0</v>
      </c>
      <c r="K38" s="48"/>
      <c r="L38" s="48"/>
      <c r="M38" s="48"/>
      <c r="N38" s="48"/>
      <c r="O38" s="48"/>
      <c r="S38" s="29"/>
    </row>
    <row r="39" spans="1:19" ht="13.8" thickBot="1" x14ac:dyDescent="0.3">
      <c r="A39" s="47"/>
      <c r="B39" s="48"/>
      <c r="C39" s="48"/>
      <c r="D39" s="47"/>
      <c r="E39" s="48"/>
      <c r="F39" s="48"/>
      <c r="G39" s="58" t="s">
        <v>71</v>
      </c>
      <c r="H39" s="58"/>
      <c r="I39" s="59"/>
      <c r="J39" s="81">
        <f>SUM(J37:J38)</f>
        <v>0</v>
      </c>
      <c r="K39" s="48"/>
      <c r="L39" s="48"/>
      <c r="M39" s="48"/>
      <c r="N39" s="48"/>
      <c r="O39" s="48"/>
      <c r="S39" s="29"/>
    </row>
    <row r="40" spans="1:19" x14ac:dyDescent="0.25">
      <c r="A40" s="47"/>
      <c r="B40" s="48"/>
      <c r="C40" s="48"/>
      <c r="D40" s="47"/>
      <c r="E40" s="60" t="s">
        <v>72</v>
      </c>
      <c r="F40" s="61"/>
      <c r="G40" s="61"/>
      <c r="H40" s="61"/>
      <c r="I40" s="52"/>
      <c r="J40" s="48"/>
      <c r="K40" s="48"/>
      <c r="L40" s="48"/>
      <c r="M40" s="48"/>
      <c r="N40" s="48"/>
      <c r="O40" s="48"/>
      <c r="S40" s="29"/>
    </row>
    <row r="41" spans="1:19" x14ac:dyDescent="0.25">
      <c r="A41" s="47"/>
      <c r="B41" s="48"/>
      <c r="C41" s="48"/>
      <c r="D41" s="47"/>
      <c r="E41" s="62" t="s">
        <v>73</v>
      </c>
      <c r="F41" s="63"/>
      <c r="G41" s="63"/>
      <c r="H41" s="63"/>
      <c r="I41" s="52"/>
      <c r="J41" s="48"/>
      <c r="K41" s="48"/>
      <c r="L41" s="48"/>
      <c r="M41" s="48"/>
      <c r="N41" s="48"/>
      <c r="O41" s="48"/>
      <c r="S41" s="29"/>
    </row>
    <row r="42" spans="1:19" x14ac:dyDescent="0.25">
      <c r="A42" s="47"/>
      <c r="B42" s="48"/>
      <c r="C42" s="48"/>
      <c r="D42" s="47"/>
      <c r="E42" s="64" t="s">
        <v>74</v>
      </c>
      <c r="F42" s="48"/>
      <c r="G42" s="52"/>
      <c r="H42" s="48"/>
      <c r="I42" s="52"/>
      <c r="J42" s="48"/>
      <c r="K42" s="48"/>
      <c r="L42" s="48"/>
      <c r="M42" s="48"/>
      <c r="N42" s="48"/>
      <c r="O42" s="48"/>
      <c r="S42" s="29"/>
    </row>
    <row r="43" spans="1:19" x14ac:dyDescent="0.25">
      <c r="A43" s="47"/>
      <c r="B43" s="48"/>
      <c r="C43" s="48"/>
      <c r="D43" s="47"/>
      <c r="E43" s="65" t="s">
        <v>75</v>
      </c>
      <c r="F43" s="48"/>
      <c r="G43" s="52"/>
      <c r="H43" s="48"/>
      <c r="I43" s="52"/>
      <c r="J43" s="48"/>
      <c r="K43" s="48"/>
      <c r="L43" s="48"/>
      <c r="M43" s="48"/>
      <c r="N43" s="48"/>
      <c r="O43" s="48"/>
      <c r="S43" s="29"/>
    </row>
    <row r="44" spans="1:19" ht="26.4" x14ac:dyDescent="0.25">
      <c r="A44" s="47"/>
      <c r="B44" s="48"/>
      <c r="C44" s="48"/>
      <c r="D44" s="47"/>
      <c r="E44" s="66" t="s">
        <v>76</v>
      </c>
      <c r="F44" s="48"/>
      <c r="G44" s="52"/>
      <c r="H44" s="48"/>
      <c r="I44" s="52"/>
      <c r="J44" s="48"/>
      <c r="K44" s="48"/>
      <c r="L44" s="48"/>
      <c r="M44" s="48"/>
      <c r="N44" s="48"/>
      <c r="O44" s="48"/>
      <c r="S44" s="29"/>
    </row>
    <row r="45" spans="1:19" ht="13.8" thickBot="1" x14ac:dyDescent="0.3">
      <c r="A45" s="47"/>
      <c r="B45" s="48"/>
      <c r="C45" s="48"/>
      <c r="D45" s="47"/>
      <c r="E45" s="67" t="s">
        <v>77</v>
      </c>
      <c r="F45" s="48"/>
      <c r="G45" s="52"/>
      <c r="H45" s="48"/>
      <c r="I45" s="52"/>
      <c r="J45" s="48"/>
      <c r="K45" s="48"/>
      <c r="L45" s="48"/>
      <c r="M45" s="48"/>
      <c r="N45" s="48"/>
      <c r="O45" s="48"/>
      <c r="S45" s="29"/>
    </row>
    <row r="46" spans="1:19" x14ac:dyDescent="0.25">
      <c r="A46" s="47"/>
      <c r="B46" s="48"/>
      <c r="C46" s="48"/>
      <c r="D46" s="47"/>
      <c r="E46" s="48"/>
      <c r="F46" s="48"/>
      <c r="G46" s="52"/>
      <c r="H46" s="48"/>
      <c r="I46" s="52"/>
      <c r="J46" s="48"/>
      <c r="K46" s="48"/>
      <c r="L46" s="48"/>
      <c r="M46" s="48"/>
      <c r="N46" s="48"/>
      <c r="O46" s="48"/>
      <c r="S46" s="29"/>
    </row>
    <row r="47" spans="1:19" ht="27.75" customHeight="1" x14ac:dyDescent="0.25">
      <c r="A47" s="68" t="s">
        <v>78</v>
      </c>
      <c r="B47" s="68"/>
      <c r="C47" s="68"/>
      <c r="D47" s="68"/>
      <c r="E47" s="68"/>
      <c r="F47" s="68"/>
      <c r="G47" s="68"/>
      <c r="H47" s="68"/>
      <c r="I47" s="68"/>
      <c r="J47" s="68"/>
      <c r="K47" s="68"/>
      <c r="P47" s="69" t="s">
        <v>79</v>
      </c>
      <c r="Q47" s="69"/>
      <c r="R47" s="69"/>
      <c r="S47" s="29"/>
    </row>
    <row r="48" spans="1:19" ht="25.5" customHeight="1" x14ac:dyDescent="0.25">
      <c r="A48" s="21" t="s">
        <v>80</v>
      </c>
      <c r="B48" s="21"/>
      <c r="C48" s="21"/>
      <c r="D48" s="21"/>
      <c r="E48" s="21"/>
      <c r="F48" s="21"/>
      <c r="G48" s="21"/>
      <c r="H48" s="21"/>
      <c r="I48" s="21"/>
      <c r="J48" s="21"/>
      <c r="K48" s="21"/>
      <c r="L48" s="70"/>
      <c r="M48" s="70"/>
      <c r="N48" s="70"/>
      <c r="O48" s="70"/>
      <c r="P48" s="69" t="s">
        <v>81</v>
      </c>
      <c r="Q48" s="69"/>
      <c r="R48" s="69"/>
      <c r="S48" s="29"/>
    </row>
    <row r="49" spans="1:19" ht="14.4" customHeight="1" x14ac:dyDescent="0.25">
      <c r="A49" s="68" t="s">
        <v>82</v>
      </c>
      <c r="B49" s="68"/>
      <c r="C49" s="68"/>
      <c r="D49" s="68"/>
      <c r="E49" s="68"/>
      <c r="F49" s="68"/>
      <c r="G49" s="68"/>
      <c r="H49" s="71"/>
      <c r="P49" s="69" t="s">
        <v>83</v>
      </c>
      <c r="Q49" s="69"/>
      <c r="R49" s="69"/>
      <c r="S49" s="29"/>
    </row>
    <row r="50" spans="1:19" ht="53.4" customHeight="1" x14ac:dyDescent="0.25">
      <c r="A50" s="72" t="s">
        <v>84</v>
      </c>
      <c r="B50" s="68"/>
      <c r="C50" s="68"/>
      <c r="D50" s="68"/>
      <c r="E50" s="68"/>
      <c r="F50" s="68"/>
      <c r="G50" s="68"/>
      <c r="H50" s="68"/>
      <c r="I50" s="68"/>
      <c r="J50" s="68"/>
      <c r="K50" s="68"/>
      <c r="P50" s="52" t="s">
        <v>85</v>
      </c>
      <c r="S50" s="29"/>
    </row>
    <row r="51" spans="1:19" ht="14.4" customHeight="1" x14ac:dyDescent="0.25">
      <c r="A51" s="68" t="s">
        <v>86</v>
      </c>
      <c r="B51" s="68"/>
      <c r="C51" s="68"/>
      <c r="D51" s="68"/>
      <c r="E51" s="68"/>
      <c r="F51" s="68"/>
      <c r="G51" s="68"/>
      <c r="H51" s="68"/>
      <c r="I51" s="68"/>
      <c r="J51" s="68"/>
      <c r="K51" s="68"/>
      <c r="P51" s="73" t="s">
        <v>87</v>
      </c>
      <c r="Q51" s="73"/>
      <c r="R51" s="73"/>
      <c r="S51" s="29"/>
    </row>
    <row r="52" spans="1:19" ht="26.4" customHeight="1" x14ac:dyDescent="0.25">
      <c r="A52" s="68" t="s">
        <v>88</v>
      </c>
      <c r="B52" s="68"/>
      <c r="C52" s="68"/>
      <c r="D52" s="68"/>
      <c r="E52" s="68"/>
      <c r="F52" s="68"/>
      <c r="G52" s="68"/>
      <c r="H52" s="68"/>
      <c r="I52" s="68"/>
      <c r="J52" s="68"/>
      <c r="K52" s="68"/>
      <c r="P52" s="74" t="s">
        <v>89</v>
      </c>
      <c r="Q52" s="74"/>
      <c r="R52" s="74"/>
      <c r="S52" s="29"/>
    </row>
    <row r="53" spans="1:19" ht="14.4" customHeight="1" x14ac:dyDescent="0.25">
      <c r="A53" s="68" t="s">
        <v>90</v>
      </c>
      <c r="B53" s="68"/>
      <c r="C53" s="68"/>
      <c r="D53" s="68"/>
      <c r="E53" s="68"/>
      <c r="F53" s="68"/>
      <c r="G53" s="68"/>
      <c r="H53" s="68"/>
      <c r="I53" s="68"/>
      <c r="J53" s="68"/>
      <c r="K53" s="68"/>
      <c r="P53" s="74"/>
      <c r="Q53" s="74"/>
      <c r="R53" s="74"/>
      <c r="S53" s="29"/>
    </row>
    <row r="54" spans="1:19" ht="27.6" customHeight="1" x14ac:dyDescent="0.25">
      <c r="A54" s="68" t="s">
        <v>91</v>
      </c>
      <c r="B54" s="68"/>
      <c r="C54" s="68"/>
      <c r="D54" s="68"/>
      <c r="E54" s="68"/>
      <c r="F54" s="68"/>
      <c r="G54" s="68"/>
      <c r="H54" s="68"/>
      <c r="I54" s="68"/>
      <c r="J54" s="68"/>
      <c r="K54" s="68"/>
      <c r="S54" s="29"/>
    </row>
    <row r="55" spans="1:19" ht="24.75" customHeight="1" x14ac:dyDescent="0.25">
      <c r="A55" s="68" t="s">
        <v>92</v>
      </c>
      <c r="B55" s="68"/>
      <c r="C55" s="68"/>
      <c r="D55" s="68"/>
      <c r="E55" s="68"/>
      <c r="F55" s="68"/>
      <c r="G55" s="68"/>
      <c r="H55" s="68"/>
      <c r="I55" s="68"/>
      <c r="J55" s="68"/>
      <c r="K55" s="68"/>
      <c r="P55" s="73" t="s">
        <v>93</v>
      </c>
      <c r="Q55" s="73"/>
      <c r="R55" s="73"/>
      <c r="S55" s="29"/>
    </row>
    <row r="56" spans="1:19" ht="14.25" customHeight="1" x14ac:dyDescent="0.25">
      <c r="A56" s="68" t="s">
        <v>94</v>
      </c>
      <c r="B56" s="68"/>
      <c r="C56" s="68"/>
      <c r="D56" s="68"/>
      <c r="E56" s="68"/>
      <c r="F56" s="68"/>
      <c r="G56" s="68"/>
      <c r="H56" s="68"/>
      <c r="I56" s="68"/>
      <c r="J56" s="68"/>
      <c r="K56" s="68"/>
      <c r="P56" s="73" t="s">
        <v>95</v>
      </c>
      <c r="Q56" s="73"/>
      <c r="R56" s="73"/>
      <c r="S56" s="29"/>
    </row>
    <row r="57" spans="1:19" ht="11.1" customHeight="1" x14ac:dyDescent="0.25">
      <c r="A57" s="68"/>
      <c r="B57" s="68"/>
      <c r="C57" s="68"/>
      <c r="D57" s="68"/>
      <c r="E57" s="68"/>
      <c r="F57" s="68"/>
      <c r="G57" s="68"/>
      <c r="H57" s="68"/>
      <c r="I57" s="68"/>
      <c r="J57" s="68"/>
      <c r="K57" s="68"/>
      <c r="P57" s="69"/>
      <c r="Q57" s="69"/>
      <c r="R57" s="69"/>
    </row>
  </sheetData>
  <sheetProtection algorithmName="SHA-512" hashValue="6mfGERwnsieyRjwXRg2QocHuE/vORZImi399yd6FWo8prLW/arxpz8FecLIJCxbUEZFMGcxJbNfmuERScQBUTA==" saltValue="awnCXdp5+QYDyH9GJPYfUA==" spinCount="100000" sheet="1" objects="1" scenarios="1"/>
  <mergeCells count="35">
    <mergeCell ref="A57:K57"/>
    <mergeCell ref="A51:K51"/>
    <mergeCell ref="A52:K52"/>
    <mergeCell ref="A53:K53"/>
    <mergeCell ref="A54:K54"/>
    <mergeCell ref="A55:K55"/>
    <mergeCell ref="A56:K56"/>
    <mergeCell ref="H3:O3"/>
    <mergeCell ref="G35:I35"/>
    <mergeCell ref="P1:S1"/>
    <mergeCell ref="P3:R3"/>
    <mergeCell ref="S3:S56"/>
    <mergeCell ref="P47:R47"/>
    <mergeCell ref="P48:R48"/>
    <mergeCell ref="P49:R49"/>
    <mergeCell ref="P51:R51"/>
    <mergeCell ref="P52:R53"/>
    <mergeCell ref="P55:R55"/>
    <mergeCell ref="P56:R57"/>
    <mergeCell ref="A50:K50"/>
    <mergeCell ref="A49:G49"/>
    <mergeCell ref="D6:D11"/>
    <mergeCell ref="D12:D22"/>
    <mergeCell ref="C6:C34"/>
    <mergeCell ref="F36:I36"/>
    <mergeCell ref="F37:I37"/>
    <mergeCell ref="A48:K48"/>
    <mergeCell ref="A47:K47"/>
    <mergeCell ref="D23:D26"/>
    <mergeCell ref="D27:D28"/>
    <mergeCell ref="D29:D32"/>
    <mergeCell ref="G38:I38"/>
    <mergeCell ref="G39:I39"/>
    <mergeCell ref="D36:E36"/>
    <mergeCell ref="D37:E37"/>
  </mergeCells>
  <conditionalFormatting sqref="G4">
    <cfRule type="cellIs" dxfId="0" priority="2" operator="equal">
      <formula>"Pasirinkti"</formula>
    </cfRule>
  </conditionalFormatting>
  <pageMargins left="0.7" right="0.7" top="0.75" bottom="0.75" header="0.3" footer="0.3"/>
  <pageSetup paperSize="9" scale="48" orientation="landscape" r:id="rId1"/>
  <colBreaks count="2" manualBreakCount="2">
    <brk id="10" max="23" man="1"/>
    <brk id="15"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G4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F13"/>
  <sheetViews>
    <sheetView workbookViewId="0">
      <selection activeCell="A8" sqref="A8:C13"/>
    </sheetView>
  </sheetViews>
  <sheetFormatPr defaultRowHeight="14.4" x14ac:dyDescent="0.3"/>
  <cols>
    <col min="1" max="1" width="16.44140625" style="1" bestFit="1" customWidth="1"/>
  </cols>
  <sheetData>
    <row r="1" spans="1:6" x14ac:dyDescent="0.3">
      <c r="A1" s="1" t="s">
        <v>96</v>
      </c>
    </row>
    <row r="2" spans="1:6" x14ac:dyDescent="0.3">
      <c r="A2" s="1" t="s">
        <v>97</v>
      </c>
    </row>
    <row r="3" spans="1:6" x14ac:dyDescent="0.3">
      <c r="A3" s="1" t="s">
        <v>12</v>
      </c>
    </row>
    <row r="4" spans="1:6" x14ac:dyDescent="0.3">
      <c r="A4" s="1" t="s">
        <v>98</v>
      </c>
    </row>
    <row r="5" spans="1:6" x14ac:dyDescent="0.3">
      <c r="A5" s="1" t="s">
        <v>99</v>
      </c>
    </row>
    <row r="7" spans="1:6" x14ac:dyDescent="0.3">
      <c r="A7" s="1" t="s">
        <v>96</v>
      </c>
    </row>
    <row r="8" spans="1:6" x14ac:dyDescent="0.3">
      <c r="A8" s="1" t="s">
        <v>100</v>
      </c>
    </row>
    <row r="9" spans="1:6" x14ac:dyDescent="0.3">
      <c r="A9" s="1" t="s">
        <v>101</v>
      </c>
    </row>
    <row r="11" spans="1:6" x14ac:dyDescent="0.3">
      <c r="A11" s="1" t="s">
        <v>96</v>
      </c>
    </row>
    <row r="12" spans="1:6" x14ac:dyDescent="0.3">
      <c r="A12" s="1" t="s">
        <v>102</v>
      </c>
      <c r="F12" s="2"/>
    </row>
    <row r="13" spans="1:6" x14ac:dyDescent="0.3">
      <c r="A13" s="1" t="s">
        <v>103</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7b9cdc46fde327b3dfe3540110800e45">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4c392420741b782ad35d6df91ad5c7f"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2DF41-7AB9-4B26-A572-A8C3C9A319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7d9c90-3388-4b59-86b5-0243d7c4267f"/>
    <ds:schemaRef ds:uri="10f09edd-b70a-49d0-a6bd-6e785ce3b9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A3B5CDC-613C-4D71-90C8-9B7F1288D69C}">
  <ds:schemaRefs>
    <ds:schemaRef ds:uri="http://schemas.microsoft.com/sharepoint/v3/contenttype/forms"/>
  </ds:schemaRefs>
</ds:datastoreItem>
</file>

<file path=customXml/itemProps3.xml><?xml version="1.0" encoding="utf-8"?>
<ds:datastoreItem xmlns:ds="http://schemas.openxmlformats.org/officeDocument/2006/customXml" ds:itemID="{DD7AA4BD-2B4C-42EF-BA66-FF40EE9ABA3D}">
  <ds:schemaRefs>
    <ds:schemaRef ds:uri="http://schemas.microsoft.com/office/2006/metadata/properties"/>
    <ds:schemaRef ds:uri="http://schemas.microsoft.com/office/infopath/2007/PartnerControls"/>
    <ds:schemaRef ds:uri="10f09edd-b70a-49d0-a6bd-6e785ce3b98d"/>
    <ds:schemaRef ds:uri="d47d9c90-3388-4b59-86b5-0243d7c4267f"/>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Žumbakienė</cp:lastModifiedBy>
  <cp:revision/>
  <dcterms:created xsi:type="dcterms:W3CDTF">2023-08-16T05:10:24Z</dcterms:created>
  <dcterms:modified xsi:type="dcterms:W3CDTF">2025-12-17T08:45:36Z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